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_Shared\Servicebereich\Einkauf und Logistik\Logistik\Beförderung\Ausschreibung Touren\2026_Süd\Preisblätter_SÜD\"/>
    </mc:Choice>
  </mc:AlternateContent>
  <xr:revisionPtr revIDLastSave="0" documentId="13_ncr:1_{13815D9E-F87F-407C-B020-B6BD4D0DE5B3}" xr6:coauthVersionLast="47" xr6:coauthVersionMax="47" xr10:uidLastSave="{00000000-0000-0000-0000-000000000000}"/>
  <bookViews>
    <workbookView xWindow="-120" yWindow="-120" windowWidth="20730" windowHeight="11160" tabRatio="882" xr2:uid="{00000000-000D-0000-FFFF-FFFF00000000}"/>
  </bookViews>
  <sheets>
    <sheet name="LOS 13" sheetId="11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17" l="1"/>
  <c r="E6" i="117"/>
  <c r="J6" i="117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<sst xmlns="http://schemas.openxmlformats.org/spreadsheetml/2006/main" count="105" uniqueCount="64">
  <si>
    <t>Lfd. Nr.
Fahrgast</t>
  </si>
  <si>
    <t>Anmerkungen</t>
  </si>
  <si>
    <t xml:space="preserve">  </t>
  </si>
  <si>
    <t>Firmenname des Bieters</t>
  </si>
  <si>
    <t>Status</t>
  </si>
  <si>
    <t>Abfahrtzeit Rücktour -Freitag</t>
  </si>
  <si>
    <t>Abfahrtzeit Rücktour Montag-Donnerstag</t>
  </si>
  <si>
    <t>Tour Bezeichnung / Unterbezeichnung</t>
  </si>
  <si>
    <t>Bieter: Tagespauschale       netto €</t>
  </si>
  <si>
    <t>Leistungskilometer Hintour:</t>
  </si>
  <si>
    <t>G2 = Gehhilfe/Übergröße
B = Blinder Fahrgast
selbst = Fahrgast fährt eigenständig</t>
  </si>
  <si>
    <t xml:space="preserve">SR = Schieberollstuhl                                                                       
ER = Elektrorollstuhl                                               G1 = Gehhilfe/normale Größe  </t>
  </si>
  <si>
    <t>Legende Abkürzungen:</t>
  </si>
  <si>
    <t>Anteil Kraftstoffkosten auf einen Leistungs-km in €</t>
  </si>
  <si>
    <t>Anteil Personalkosten auf einen Leistungs-km in €</t>
  </si>
  <si>
    <t>Anteil sonstige Kosten auf einen Leistungs-km in €</t>
  </si>
  <si>
    <t>Anteil Personalnebenkosten auf einen Leistungs-km in €</t>
  </si>
  <si>
    <t>Wohn-Einheit Straße Nr.,        PLZ Hamburg</t>
  </si>
  <si>
    <t>Ankunft-Zeit Zielort</t>
  </si>
  <si>
    <t>Haltestelle / Anfahrstelle Zielort, PLZ Hamburg</t>
  </si>
  <si>
    <t>Höhe des Stundenlohnes brutto in €</t>
  </si>
  <si>
    <t xml:space="preserve">Tagestourenplan
</t>
  </si>
  <si>
    <t>Tour</t>
  </si>
  <si>
    <t>Leistungskilometer
Rücktour:</t>
  </si>
  <si>
    <t>Gesamt-
kilometer</t>
  </si>
  <si>
    <t>Bieter: Preis je Leistungs-kilometer   netto €</t>
  </si>
  <si>
    <t>Bieter: Zugehöriger Mehrwertsteuersatz in %</t>
  </si>
  <si>
    <t>Abfahrt-Zeit Wohn-einheit</t>
  </si>
  <si>
    <t>Bieter: 
Gesamt netto in € Preis Tagespauschale + 
(Leistungskilometer x Gesamtkilometer)</t>
  </si>
  <si>
    <t>Hinweis:</t>
  </si>
  <si>
    <t>farbige Felder bitte ausfüllen</t>
  </si>
  <si>
    <t>Vor- und Nachname:
Hier ist keine eigenhändige Unterschrift notwendig.</t>
  </si>
  <si>
    <t/>
  </si>
  <si>
    <t>Nymphenweg 22 , 21077 Hamburg</t>
  </si>
  <si>
    <t>Sandscherbenweg 12 , 21629 Neu Wulmstorf</t>
  </si>
  <si>
    <t>06:13</t>
  </si>
  <si>
    <t>07:20</t>
  </si>
  <si>
    <t>15:30</t>
  </si>
  <si>
    <t>13:00</t>
  </si>
  <si>
    <t>Neckersstücken 13 , 21149 Hamburg</t>
  </si>
  <si>
    <t>06:29</t>
  </si>
  <si>
    <t>Daerstorfer Weg 5 , 21149 Hamburg</t>
  </si>
  <si>
    <t>06:34</t>
  </si>
  <si>
    <t>Sünnenschien 5a , 21149 Hamburg</t>
  </si>
  <si>
    <t>06:40</t>
  </si>
  <si>
    <t>Lupinenacker 11b , 21149 Hamburg</t>
  </si>
  <si>
    <t>06:47</t>
  </si>
  <si>
    <t>Neugrabener Bahnhofstr. 20 , 21149 Hamburg</t>
  </si>
  <si>
    <t>06:51</t>
  </si>
  <si>
    <t>Kleinfeld 75a , 21149 Hamburg</t>
  </si>
  <si>
    <t>SR</t>
  </si>
  <si>
    <t>06:56</t>
  </si>
  <si>
    <t>SÜD</t>
  </si>
  <si>
    <t>SN7</t>
  </si>
  <si>
    <t>Haupttour Mo.-Fr.
Hin- u. Rücktour</t>
  </si>
  <si>
    <t>1</t>
  </si>
  <si>
    <t>2</t>
  </si>
  <si>
    <t>3</t>
  </si>
  <si>
    <t>4</t>
  </si>
  <si>
    <t>5</t>
  </si>
  <si>
    <t>6</t>
  </si>
  <si>
    <t>7</t>
  </si>
  <si>
    <t xml:space="preserve">Fährt nicht: Montag </t>
  </si>
  <si>
    <t>Fährt nicht: Montag u. Dienstag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</si>
</sst>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name val="Calibri"/>
      <family val="2"/>
    </font>
    <font>
      <sz val="10"/>
      <color rgb="FFFF0000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color rgb="FF002060"/>
      <name val="Arial"/>
      <family val="2"/>
    </font>
    <font>
      <sz val="10"/>
      <color rgb="FF002060"/>
      <name val="Arial"/>
      <family val="2"/>
    </font>
    <font>
      <b/>
      <sz val="10"/>
      <color rgb="FFFF0000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0" fontId="1" fillId="0" borderId="0"/>
    <xf numFmtId="0" fontId="7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2" fillId="4" borderId="7" xfId="0" applyFont="1" applyFill="1" applyBorder="1" applyAlignment="1">
      <alignment vertical="top" wrapText="1"/>
    </xf>
    <xf numFmtId="0" fontId="10" fillId="4" borderId="7" xfId="0" applyFont="1" applyFill="1" applyBorder="1" applyAlignment="1">
      <alignment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vertical="top" wrapText="1"/>
    </xf>
    <xf numFmtId="0" fontId="2" fillId="3" borderId="8" xfId="0" applyFont="1" applyFill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9" fillId="5" borderId="8" xfId="0" applyFont="1" applyFill="1" applyBorder="1" applyAlignment="1" applyProtection="1">
      <alignment horizontal="center" vertical="center" wrapText="1"/>
      <protection locked="0"/>
    </xf>
    <xf numFmtId="44" fontId="9" fillId="5" borderId="8" xfId="4" applyFont="1" applyFill="1" applyBorder="1" applyAlignment="1" applyProtection="1">
      <alignment horizontal="center" vertical="center" wrapText="1"/>
      <protection locked="0"/>
    </xf>
    <xf numFmtId="44" fontId="2" fillId="5" borderId="2" xfId="4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20" fontId="5" fillId="0" borderId="1" xfId="0" applyNumberFormat="1" applyFont="1" applyBorder="1" applyAlignment="1" applyProtection="1">
      <alignment horizontal="center" vertical="center" wrapText="1"/>
      <protection locked="0"/>
    </xf>
    <xf numFmtId="20" fontId="3" fillId="0" borderId="1" xfId="0" applyNumberFormat="1" applyFont="1" applyBorder="1" applyAlignment="1" applyProtection="1">
      <alignment horizontal="center" vertical="center" wrapText="1"/>
      <protection locked="0"/>
    </xf>
    <xf numFmtId="20" fontId="0" fillId="0" borderId="1" xfId="0" applyNumberFormat="1" applyBorder="1" applyAlignment="1" applyProtection="1">
      <alignment horizontal="center" vertical="center" wrapText="1"/>
      <protection locked="0"/>
    </xf>
    <xf numFmtId="0" fontId="10" fillId="4" borderId="3" xfId="0" applyFont="1" applyFill="1" applyBorder="1" applyAlignment="1">
      <alignment horizontal="left" vertical="top" wrapText="1"/>
    </xf>
    <xf numFmtId="0" fontId="10" fillId="4" borderId="11" xfId="0" applyFont="1" applyFill="1" applyBorder="1" applyAlignment="1">
      <alignment horizontal="left" vertical="top" wrapText="1"/>
    </xf>
    <xf numFmtId="0" fontId="10" fillId="4" borderId="4" xfId="0" applyFont="1" applyFill="1" applyBorder="1" applyAlignment="1">
      <alignment horizontal="left" vertical="top" wrapText="1"/>
    </xf>
    <xf numFmtId="44" fontId="9" fillId="5" borderId="5" xfId="4" applyFont="1" applyFill="1" applyBorder="1" applyAlignment="1" applyProtection="1">
      <alignment horizontal="center" vertical="center" wrapText="1"/>
      <protection locked="0"/>
    </xf>
    <xf numFmtId="44" fontId="9" fillId="5" borderId="2" xfId="4" applyFont="1" applyFill="1" applyBorder="1" applyAlignment="1" applyProtection="1">
      <alignment horizontal="center" vertical="center" wrapText="1"/>
      <protection locked="0"/>
    </xf>
    <xf numFmtId="44" fontId="9" fillId="5" borderId="6" xfId="4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left" vertical="top" wrapText="1"/>
    </xf>
    <xf numFmtId="0" fontId="9" fillId="4" borderId="11" xfId="0" applyFont="1" applyFill="1" applyBorder="1" applyAlignment="1">
      <alignment horizontal="left" vertical="top" wrapText="1"/>
    </xf>
    <xf numFmtId="0" fontId="9" fillId="4" borderId="4" xfId="0" applyFont="1" applyFill="1" applyBorder="1" applyAlignment="1">
      <alignment horizontal="left" vertical="top" wrapText="1"/>
    </xf>
    <xf numFmtId="0" fontId="9" fillId="4" borderId="3" xfId="0" applyFont="1" applyFill="1" applyBorder="1" applyAlignment="1">
      <alignment horizontal="center" vertical="top" wrapText="1"/>
    </xf>
    <xf numFmtId="0" fontId="9" fillId="4" borderId="4" xfId="0" applyFont="1" applyFill="1" applyBorder="1" applyAlignment="1">
      <alignment horizontal="center" vertical="top" wrapText="1"/>
    </xf>
    <xf numFmtId="44" fontId="2" fillId="0" borderId="5" xfId="4" applyFont="1" applyBorder="1" applyAlignment="1" applyProtection="1">
      <alignment horizontal="center" vertical="center" wrapText="1"/>
    </xf>
    <xf numFmtId="44" fontId="2" fillId="0" borderId="6" xfId="4" applyFont="1" applyBorder="1" applyAlignment="1" applyProtection="1">
      <alignment horizontal="center" vertical="center" wrapText="1"/>
    </xf>
    <xf numFmtId="44" fontId="2" fillId="0" borderId="2" xfId="4" applyFont="1" applyBorder="1" applyAlignment="1" applyProtection="1">
      <alignment horizontal="center" vertical="center" wrapText="1"/>
    </xf>
    <xf numFmtId="9" fontId="2" fillId="5" borderId="5" xfId="5" applyFont="1" applyFill="1" applyBorder="1" applyAlignment="1" applyProtection="1">
      <alignment horizontal="center" vertical="center" wrapText="1"/>
      <protection locked="0"/>
    </xf>
    <xf numFmtId="9" fontId="2" fillId="5" borderId="2" xfId="5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vertical="top" wrapText="1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0" fillId="0" borderId="17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20" fontId="0" fillId="5" borderId="18" xfId="0" applyNumberFormat="1" applyFill="1" applyBorder="1" applyAlignment="1" applyProtection="1">
      <alignment horizontal="center" wrapText="1"/>
      <protection locked="0"/>
    </xf>
    <xf numFmtId="20" fontId="0" fillId="5" borderId="20" xfId="0" applyNumberFormat="1" applyFill="1" applyBorder="1" applyAlignment="1" applyProtection="1">
      <alignment horizontal="center" wrapText="1"/>
      <protection locked="0"/>
    </xf>
    <xf numFmtId="20" fontId="0" fillId="5" borderId="14" xfId="0" applyNumberFormat="1" applyFill="1" applyBorder="1" applyAlignment="1" applyProtection="1">
      <alignment horizontal="center" wrapText="1"/>
      <protection locked="0"/>
    </xf>
    <xf numFmtId="20" fontId="0" fillId="5" borderId="16" xfId="0" applyNumberFormat="1" applyFill="1" applyBorder="1" applyAlignment="1" applyProtection="1">
      <alignment horizontal="center" wrapText="1"/>
      <protection locked="0"/>
    </xf>
    <xf numFmtId="0" fontId="11" fillId="5" borderId="17" xfId="0" applyFont="1" applyFill="1" applyBorder="1" applyAlignment="1">
      <alignment horizontal="center" vertical="center" wrapText="1"/>
    </xf>
    <xf numFmtId="0" fontId="11" fillId="5" borderId="20" xfId="0" applyFont="1" applyFill="1" applyBorder="1" applyAlignment="1">
      <alignment horizontal="center" vertical="center" wrapText="1"/>
    </xf>
    <xf numFmtId="0" fontId="11" fillId="5" borderId="15" xfId="0" applyFont="1" applyFill="1" applyBorder="1" applyAlignment="1">
      <alignment horizontal="center" vertical="center" wrapText="1"/>
    </xf>
    <xf numFmtId="0" fontId="11" fillId="5" borderId="16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vertical="top" wrapText="1"/>
    </xf>
    <xf numFmtId="0" fontId="2" fillId="4" borderId="22" xfId="0" applyFont="1" applyFill="1" applyBorder="1" applyAlignment="1">
      <alignment vertical="top"/>
    </xf>
    <xf numFmtId="0" fontId="9" fillId="4" borderId="22" xfId="0" applyFont="1" applyFill="1" applyBorder="1" applyAlignment="1">
      <alignment vertical="top" wrapText="1"/>
    </xf>
    <xf numFmtId="0" fontId="10" fillId="4" borderId="22" xfId="0" applyFont="1" applyFill="1" applyBorder="1" applyAlignment="1">
      <alignment vertical="top" wrapText="1"/>
    </xf>
    <xf numFmtId="0" fontId="10" fillId="4" borderId="23" xfId="0" applyFont="1" applyFill="1" applyBorder="1" applyAlignment="1">
      <alignment vertical="top" wrapText="1"/>
    </xf>
    <xf numFmtId="0" fontId="10" fillId="4" borderId="24" xfId="0" applyFont="1" applyFill="1" applyBorder="1" applyAlignment="1">
      <alignment vertical="top" wrapText="1"/>
    </xf>
    <xf numFmtId="0" fontId="10" fillId="4" borderId="18" xfId="0" applyFont="1" applyFill="1" applyBorder="1" applyAlignment="1">
      <alignment wrapText="1"/>
    </xf>
    <xf numFmtId="0" fontId="0" fillId="3" borderId="25" xfId="0" applyFill="1" applyBorder="1" applyAlignment="1">
      <alignment horizontal="center" wrapText="1"/>
    </xf>
    <xf numFmtId="0" fontId="0" fillId="3" borderId="27" xfId="0" applyFill="1" applyBorder="1" applyAlignment="1">
      <alignment horizontal="center" wrapText="1"/>
    </xf>
    <xf numFmtId="0" fontId="9" fillId="4" borderId="29" xfId="0" applyFont="1" applyFill="1" applyBorder="1" applyAlignment="1">
      <alignment horizontal="center" vertical="top" wrapText="1"/>
    </xf>
    <xf numFmtId="44" fontId="2" fillId="0" borderId="27" xfId="4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wrapText="1"/>
      <protection locked="0"/>
    </xf>
    <xf numFmtId="49" fontId="7" fillId="0" borderId="26" xfId="0" applyNumberFormat="1" applyFont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 wrapText="1"/>
    </xf>
    <xf numFmtId="1" fontId="7" fillId="0" borderId="26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top" wrapText="1"/>
    </xf>
  </cellXfs>
  <cellStyles count="6">
    <cellStyle name="Prozent" xfId="5" builtinId="5"/>
    <cellStyle name="Standard" xfId="0" builtinId="0"/>
    <cellStyle name="Standard 2" xfId="1" xr:uid="{00000000-0005-0000-0000-000001000000}"/>
    <cellStyle name="Standard 3" xfId="2" xr:uid="{00000000-0005-0000-0000-000002000000}"/>
    <cellStyle name="Standard 4" xfId="3" xr:uid="{00000000-0005-0000-0000-000003000000}"/>
    <cellStyle name="Währung" xfId="4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  <v>Ein Bild, das Schrift, Grafiken, Screenshot, Logo enthält.
Automatisch generierte Beschreibung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6BE2C-D3E1-492D-91B9-099E2B207539}">
  <sheetPr>
    <tabColor theme="3" tint="0.59999389629810485"/>
  </sheetPr>
  <dimension ref="A1:J30"/>
  <sheetViews>
    <sheetView tabSelected="1" view="pageLayout" zoomScale="80" zoomScaleNormal="100" zoomScalePageLayoutView="80" workbookViewId="0">
      <selection activeCell="J6" sqref="J6"/>
    </sheetView>
  </sheetViews>
  <sheetFormatPr baseColWidth="10" defaultRowHeight="12.75" x14ac:dyDescent="0.2"/>
  <cols>
    <col min="1" max="1" width="21.140625" style="1" customWidth="1"/>
    <col min="2" max="2" width="11.28515625" style="1" customWidth="1"/>
    <col min="3" max="3" width="33.28515625" style="1" customWidth="1"/>
    <col min="4" max="4" width="27.7109375" style="1" customWidth="1"/>
    <col min="5" max="5" width="7.7109375" style="1" customWidth="1"/>
    <col min="6" max="6" width="12.28515625" style="1" customWidth="1"/>
    <col min="7" max="7" width="12.5703125" style="1" customWidth="1"/>
    <col min="8" max="8" width="13" style="1" customWidth="1"/>
    <col min="9" max="9" width="12.28515625" style="1" customWidth="1"/>
    <col min="10" max="10" width="29.7109375" style="1" customWidth="1"/>
    <col min="11" max="16384" width="11.42578125" style="1"/>
  </cols>
  <sheetData>
    <row r="1" spans="1:10" ht="39.75" customHeight="1" x14ac:dyDescent="0.2">
      <c r="A1" s="55" t="s">
        <v>21</v>
      </c>
      <c r="B1" s="56" t="s">
        <v>22</v>
      </c>
      <c r="C1" s="57" t="s">
        <v>3</v>
      </c>
      <c r="D1" s="58" t="s">
        <v>13</v>
      </c>
      <c r="E1" s="59" t="s">
        <v>14</v>
      </c>
      <c r="F1" s="60"/>
      <c r="G1" s="59" t="s">
        <v>16</v>
      </c>
      <c r="H1" s="61"/>
      <c r="I1" s="61"/>
      <c r="J1" s="62" t="e" vm="1">
        <v>#VALUE!</v>
      </c>
    </row>
    <row r="2" spans="1:10" ht="34.5" customHeight="1" thickBot="1" x14ac:dyDescent="0.25">
      <c r="A2" s="67" t="s">
        <v>52</v>
      </c>
      <c r="B2" s="9" t="s">
        <v>53</v>
      </c>
      <c r="C2" s="12"/>
      <c r="D2" s="13"/>
      <c r="E2" s="23"/>
      <c r="F2" s="24"/>
      <c r="G2" s="23"/>
      <c r="H2" s="25"/>
      <c r="I2" s="25"/>
      <c r="J2" s="63"/>
    </row>
    <row r="3" spans="1:10" ht="30.75" customHeight="1" x14ac:dyDescent="0.2">
      <c r="A3" s="68" t="s">
        <v>9</v>
      </c>
      <c r="B3" s="4" t="s">
        <v>24</v>
      </c>
      <c r="C3" s="4" t="s">
        <v>29</v>
      </c>
      <c r="D3" s="5" t="s">
        <v>20</v>
      </c>
      <c r="E3" s="20" t="s">
        <v>15</v>
      </c>
      <c r="F3" s="21"/>
      <c r="G3" s="21"/>
      <c r="H3" s="21"/>
      <c r="I3" s="22"/>
      <c r="J3" s="64" t="s">
        <v>28</v>
      </c>
    </row>
    <row r="4" spans="1:10" ht="26.85" customHeight="1" thickBot="1" x14ac:dyDescent="0.25">
      <c r="A4" s="69">
        <v>27</v>
      </c>
      <c r="B4" s="70">
        <f>A4+A6</f>
        <v>54</v>
      </c>
      <c r="C4" s="28" t="s">
        <v>54</v>
      </c>
      <c r="D4" s="13"/>
      <c r="E4" s="23"/>
      <c r="F4" s="25"/>
      <c r="G4" s="25"/>
      <c r="H4" s="25"/>
      <c r="I4" s="24"/>
      <c r="J4" s="64"/>
    </row>
    <row r="5" spans="1:10" ht="39" customHeight="1" x14ac:dyDescent="0.2">
      <c r="A5" s="68" t="s">
        <v>23</v>
      </c>
      <c r="B5" s="26"/>
      <c r="C5" s="28"/>
      <c r="D5" s="8" t="s">
        <v>8</v>
      </c>
      <c r="E5" s="30" t="s">
        <v>25</v>
      </c>
      <c r="F5" s="31"/>
      <c r="G5" s="32"/>
      <c r="H5" s="33" t="s">
        <v>26</v>
      </c>
      <c r="I5" s="34"/>
      <c r="J5" s="64"/>
    </row>
    <row r="6" spans="1:10" ht="26.85" customHeight="1" thickBot="1" x14ac:dyDescent="0.25">
      <c r="A6" s="69">
        <v>27</v>
      </c>
      <c r="B6" s="27"/>
      <c r="C6" s="29"/>
      <c r="D6" s="14"/>
      <c r="E6" s="35">
        <f>D2+E2+G2+E4</f>
        <v>0</v>
      </c>
      <c r="F6" s="36"/>
      <c r="G6" s="37"/>
      <c r="H6" s="38">
        <v>0</v>
      </c>
      <c r="I6" s="39"/>
      <c r="J6" s="65">
        <f>D6+(B4*E6)</f>
        <v>0</v>
      </c>
    </row>
    <row r="7" spans="1:10" s="2" customFormat="1" ht="66.75" customHeight="1" x14ac:dyDescent="0.2">
      <c r="A7" s="6" t="s">
        <v>7</v>
      </c>
      <c r="B7" s="6" t="s">
        <v>0</v>
      </c>
      <c r="C7" s="6" t="s">
        <v>19</v>
      </c>
      <c r="D7" s="6" t="s">
        <v>17</v>
      </c>
      <c r="E7" s="6" t="s">
        <v>4</v>
      </c>
      <c r="F7" s="6" t="s">
        <v>27</v>
      </c>
      <c r="G7" s="6" t="s">
        <v>18</v>
      </c>
      <c r="H7" s="7" t="s">
        <v>6</v>
      </c>
      <c r="I7" s="6" t="s">
        <v>5</v>
      </c>
      <c r="J7" s="6" t="s">
        <v>1</v>
      </c>
    </row>
    <row r="8" spans="1:10" ht="30" x14ac:dyDescent="0.2">
      <c r="A8" s="71" t="s">
        <v>53</v>
      </c>
      <c r="B8" s="72" t="s">
        <v>55</v>
      </c>
      <c r="C8" s="71" t="s">
        <v>33</v>
      </c>
      <c r="D8" s="71" t="s">
        <v>34</v>
      </c>
      <c r="E8" s="72" t="s">
        <v>32</v>
      </c>
      <c r="F8" s="72" t="s">
        <v>35</v>
      </c>
      <c r="G8" s="72" t="s">
        <v>36</v>
      </c>
      <c r="H8" s="72" t="s">
        <v>37</v>
      </c>
      <c r="I8" s="72" t="s">
        <v>38</v>
      </c>
      <c r="J8" s="71" t="s">
        <v>32</v>
      </c>
    </row>
    <row r="9" spans="1:10" ht="30" x14ac:dyDescent="0.2">
      <c r="A9" s="71" t="s">
        <v>53</v>
      </c>
      <c r="B9" s="72" t="s">
        <v>56</v>
      </c>
      <c r="C9" s="71" t="s">
        <v>33</v>
      </c>
      <c r="D9" s="71" t="s">
        <v>39</v>
      </c>
      <c r="E9" s="72" t="s">
        <v>32</v>
      </c>
      <c r="F9" s="72" t="s">
        <v>40</v>
      </c>
      <c r="G9" s="72" t="s">
        <v>36</v>
      </c>
      <c r="H9" s="72" t="s">
        <v>37</v>
      </c>
      <c r="I9" s="72" t="s">
        <v>38</v>
      </c>
      <c r="J9" s="71" t="s">
        <v>32</v>
      </c>
    </row>
    <row r="10" spans="1:10" ht="30" x14ac:dyDescent="0.2">
      <c r="A10" s="71" t="s">
        <v>53</v>
      </c>
      <c r="B10" s="72" t="s">
        <v>57</v>
      </c>
      <c r="C10" s="71" t="s">
        <v>33</v>
      </c>
      <c r="D10" s="71" t="s">
        <v>41</v>
      </c>
      <c r="E10" s="72" t="s">
        <v>32</v>
      </c>
      <c r="F10" s="72" t="s">
        <v>42</v>
      </c>
      <c r="G10" s="72" t="s">
        <v>36</v>
      </c>
      <c r="H10" s="72" t="s">
        <v>37</v>
      </c>
      <c r="I10" s="72" t="s">
        <v>38</v>
      </c>
      <c r="J10" s="71" t="s">
        <v>32</v>
      </c>
    </row>
    <row r="11" spans="1:10" ht="30" x14ac:dyDescent="0.2">
      <c r="A11" s="71" t="s">
        <v>53</v>
      </c>
      <c r="B11" s="72" t="s">
        <v>58</v>
      </c>
      <c r="C11" s="71" t="s">
        <v>33</v>
      </c>
      <c r="D11" s="71" t="s">
        <v>43</v>
      </c>
      <c r="E11" s="72" t="s">
        <v>32</v>
      </c>
      <c r="F11" s="72" t="s">
        <v>44</v>
      </c>
      <c r="G11" s="72" t="s">
        <v>36</v>
      </c>
      <c r="H11" s="72" t="s">
        <v>37</v>
      </c>
      <c r="I11" s="72" t="s">
        <v>38</v>
      </c>
      <c r="J11" s="71" t="s">
        <v>32</v>
      </c>
    </row>
    <row r="12" spans="1:10" ht="30" x14ac:dyDescent="0.2">
      <c r="A12" s="71" t="s">
        <v>53</v>
      </c>
      <c r="B12" s="72" t="s">
        <v>59</v>
      </c>
      <c r="C12" s="71" t="s">
        <v>33</v>
      </c>
      <c r="D12" s="71" t="s">
        <v>45</v>
      </c>
      <c r="E12" s="72" t="s">
        <v>32</v>
      </c>
      <c r="F12" s="72" t="s">
        <v>46</v>
      </c>
      <c r="G12" s="72" t="s">
        <v>36</v>
      </c>
      <c r="H12" s="72" t="s">
        <v>37</v>
      </c>
      <c r="I12" s="72" t="s">
        <v>38</v>
      </c>
      <c r="J12" s="71" t="s">
        <v>32</v>
      </c>
    </row>
    <row r="13" spans="1:10" ht="30" x14ac:dyDescent="0.2">
      <c r="A13" s="71" t="s">
        <v>53</v>
      </c>
      <c r="B13" s="72" t="s">
        <v>60</v>
      </c>
      <c r="C13" s="71" t="s">
        <v>33</v>
      </c>
      <c r="D13" s="71" t="s">
        <v>47</v>
      </c>
      <c r="E13" s="72" t="s">
        <v>32</v>
      </c>
      <c r="F13" s="72" t="s">
        <v>48</v>
      </c>
      <c r="G13" s="72" t="s">
        <v>36</v>
      </c>
      <c r="H13" s="72" t="s">
        <v>37</v>
      </c>
      <c r="I13" s="72" t="s">
        <v>38</v>
      </c>
      <c r="J13" s="71" t="s">
        <v>62</v>
      </c>
    </row>
    <row r="14" spans="1:10" ht="30" x14ac:dyDescent="0.2">
      <c r="A14" s="71" t="s">
        <v>53</v>
      </c>
      <c r="B14" s="72" t="s">
        <v>61</v>
      </c>
      <c r="C14" s="71" t="s">
        <v>33</v>
      </c>
      <c r="D14" s="71" t="s">
        <v>49</v>
      </c>
      <c r="E14" s="72" t="s">
        <v>50</v>
      </c>
      <c r="F14" s="72" t="s">
        <v>51</v>
      </c>
      <c r="G14" s="72" t="s">
        <v>36</v>
      </c>
      <c r="H14" s="72" t="s">
        <v>37</v>
      </c>
      <c r="I14" s="72" t="s">
        <v>38</v>
      </c>
      <c r="J14" s="71" t="s">
        <v>63</v>
      </c>
    </row>
    <row r="15" spans="1:10" ht="17.100000000000001" customHeight="1" x14ac:dyDescent="0.2">
      <c r="A15" s="10"/>
      <c r="B15" s="10"/>
      <c r="C15" s="15"/>
      <c r="D15" s="15"/>
      <c r="E15" s="10"/>
      <c r="F15" s="17"/>
      <c r="G15" s="17"/>
      <c r="H15" s="18"/>
      <c r="I15" s="18"/>
      <c r="J15" s="15"/>
    </row>
    <row r="16" spans="1:10" ht="17.100000000000001" customHeight="1" x14ac:dyDescent="0.2">
      <c r="A16" s="10"/>
      <c r="B16" s="11"/>
      <c r="C16" s="16"/>
      <c r="D16" s="15"/>
      <c r="E16" s="11"/>
      <c r="F16" s="18"/>
      <c r="G16" s="18"/>
      <c r="H16" s="19"/>
      <c r="I16" s="19"/>
      <c r="J16" s="15"/>
    </row>
    <row r="17" spans="1:10" ht="17.100000000000001" customHeight="1" x14ac:dyDescent="0.2">
      <c r="A17" s="10"/>
      <c r="B17" s="11"/>
      <c r="C17" s="15"/>
      <c r="D17" s="15"/>
      <c r="E17" s="11"/>
      <c r="F17" s="18"/>
      <c r="G17" s="18"/>
      <c r="H17" s="19"/>
      <c r="I17" s="19"/>
      <c r="J17" s="15"/>
    </row>
    <row r="18" spans="1:10" ht="17.100000000000001" customHeight="1" x14ac:dyDescent="0.2">
      <c r="A18" s="10"/>
      <c r="B18" s="11"/>
      <c r="C18" s="15"/>
      <c r="D18" s="15"/>
      <c r="E18" s="11"/>
      <c r="F18" s="18"/>
      <c r="G18" s="18"/>
      <c r="H18" s="11"/>
      <c r="I18" s="11"/>
      <c r="J18" s="15"/>
    </row>
    <row r="19" spans="1:10" ht="17.100000000000001" customHeight="1" x14ac:dyDescent="0.2">
      <c r="A19" s="51" t="s">
        <v>30</v>
      </c>
      <c r="B19" s="52"/>
      <c r="C19" s="42" t="s">
        <v>12</v>
      </c>
      <c r="D19" s="42"/>
      <c r="E19" s="66"/>
      <c r="F19" s="43" t="s">
        <v>31</v>
      </c>
      <c r="G19" s="44"/>
      <c r="H19" s="47"/>
      <c r="I19" s="47"/>
      <c r="J19" s="48"/>
    </row>
    <row r="20" spans="1:10" ht="38.25" customHeight="1" x14ac:dyDescent="0.2">
      <c r="A20" s="53"/>
      <c r="B20" s="54"/>
      <c r="C20" s="3" t="s">
        <v>11</v>
      </c>
      <c r="D20" s="40" t="s">
        <v>10</v>
      </c>
      <c r="E20" s="41"/>
      <c r="F20" s="45"/>
      <c r="G20" s="46"/>
      <c r="H20" s="49"/>
      <c r="I20" s="49"/>
      <c r="J20" s="50"/>
    </row>
    <row r="30" spans="1:10" x14ac:dyDescent="0.2">
      <c r="B30" s="1" t="s">
        <v>2</v>
      </c>
    </row>
  </sheetData>
  <sheetProtection algorithmName="SHA-512" hashValue="z8UdaGTSmyWaePu6yWzWjl6Lwt7bzLyoMgthRUDCClxN6m2FzF1PGp73rP6U9zfTvhp2KSTA173tm3zNou22Zg==" saltValue="+E0D/AlToqlu4AiyHG+lKA==" spinCount="100000" sheet="1" objects="1" scenarios="1"/>
  <mergeCells count="19">
    <mergeCell ref="D20:E20"/>
    <mergeCell ref="C19:D19"/>
    <mergeCell ref="F19:G20"/>
    <mergeCell ref="H19:J20"/>
    <mergeCell ref="A19:B20"/>
    <mergeCell ref="B4:B6"/>
    <mergeCell ref="C4:C6"/>
    <mergeCell ref="E4:I4"/>
    <mergeCell ref="E5:G5"/>
    <mergeCell ref="H5:I5"/>
    <mergeCell ref="E6:G6"/>
    <mergeCell ref="H6:I6"/>
    <mergeCell ref="E3:I3"/>
    <mergeCell ref="J3:J5"/>
    <mergeCell ref="E1:F1"/>
    <mergeCell ref="G1:I1"/>
    <mergeCell ref="J1:J2"/>
    <mergeCell ref="E2:F2"/>
    <mergeCell ref="G2:I2"/>
  </mergeCells>
  <phoneticPr fontId="12" type="noConversion"/>
  <dataValidations count="1">
    <dataValidation type="list" allowBlank="1" showInputMessage="1" showErrorMessage="1" sqref="H6:I6" xr:uid="{3ED675E0-F1AD-48C5-B92C-4672DB99501F}">
      <formula1>"0 %, 7 %, 19 %"</formula1>
    </dataValidation>
  </dataValidations>
  <printOptions horizontalCentered="1"/>
  <pageMargins left="0.31496062992125984" right="0.19685039370078741" top="0.86614173228346458" bottom="0.19685039370078741" header="0.31496062992125984" footer="0.31496062992125984"/>
  <pageSetup paperSize="9" scale="78" orientation="landscape" r:id="rId1"/>
  <headerFooter differentOddEven="1" scaleWithDoc="0" alignWithMargins="0">
    <oddHeader>&amp;LOffenes Verfahren
EG-OV-26-0001&amp;CTourenkalkulation SÜD, Preisblatt
&amp;"Arial,Fett"&amp;14&amp;KFF0000LOS 13&amp;RBlatt 1 von 1</oddHeader>
    <oddFooter xml:space="preserve">&amp;C&amp;9Wichtiger Hinweis:
Diese Vergabeunterlage ist urheberrechtlich geschützt.
Angebotseinreichungen nur auf diesem Formular,nicht auf selbstgestalteten Kopien! </oddFooter>
  </headerFooter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13</vt:lpstr>
    </vt:vector>
  </TitlesOfParts>
  <Company>PIER Service &amp; Consulting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jlietz</dc:creator>
  <cp:lastModifiedBy>Achenbach, Tanja</cp:lastModifiedBy>
  <cp:lastPrinted>2025-11-24T14:35:08Z</cp:lastPrinted>
  <dcterms:created xsi:type="dcterms:W3CDTF">2013-08-08T11:43:30Z</dcterms:created>
  <dcterms:modified xsi:type="dcterms:W3CDTF">2026-05-22T06:58:26Z</dcterms:modified>
</cp:coreProperties>
</file>